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95" windowHeight="103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V29" i="1" l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O46" i="1" l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31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</calcChain>
</file>

<file path=xl/sharedStrings.xml><?xml version="1.0" encoding="utf-8"?>
<sst xmlns="http://schemas.openxmlformats.org/spreadsheetml/2006/main" count="100" uniqueCount="84">
  <si>
    <t xml:space="preserve">Отчет о проведении иммунодиагностики детского населения (0-17 лет) в ОГБ)А)УЗ ____________________________ за 2018 год     
</t>
  </si>
  <si>
    <t>Таблица 1</t>
  </si>
  <si>
    <t>Возраст (лет) группы населения</t>
  </si>
  <si>
    <t>Подле</t>
  </si>
  <si>
    <t>Обследовано</t>
  </si>
  <si>
    <t>Прове</t>
  </si>
  <si>
    <t>Имели реакцию:</t>
  </si>
  <si>
    <t>Проведен ДСТ</t>
  </si>
  <si>
    <t>Подлежало обследов. у фтизиатра</t>
  </si>
  <si>
    <t>Обследовано у фтизиатра</t>
  </si>
  <si>
    <t>Взято впервые на учет:</t>
  </si>
  <si>
    <t>Выявлено впервые больных тубер-</t>
  </si>
  <si>
    <t>Не проведена иммуно-</t>
  </si>
  <si>
    <t>Проведены альтернативные методы</t>
  </si>
  <si>
    <t>жало</t>
  </si>
  <si>
    <t>иммунодиагностикой</t>
  </si>
  <si>
    <t>дена Р.Манту</t>
  </si>
  <si>
    <t>кулезом</t>
  </si>
  <si>
    <t>диагностика</t>
  </si>
  <si>
    <t xml:space="preserve"> 1 раз в год</t>
  </si>
  <si>
    <t>ВСЕГО</t>
  </si>
  <si>
    <t>Отр.</t>
  </si>
  <si>
    <t>Сомн.</t>
  </si>
  <si>
    <t>Полож.</t>
  </si>
  <si>
    <t>VI</t>
  </si>
  <si>
    <t>всего</t>
  </si>
  <si>
    <t>в т.ч.</t>
  </si>
  <si>
    <t>T-SPOT</t>
  </si>
  <si>
    <t>Луче</t>
  </si>
  <si>
    <t>A</t>
  </si>
  <si>
    <t>Б</t>
  </si>
  <si>
    <t>B</t>
  </si>
  <si>
    <t>медотвод</t>
  </si>
  <si>
    <t>отказ</t>
  </si>
  <si>
    <t>вые методы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</si>
  <si>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</si>
  <si>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</si>
  <si>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</si>
  <si>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</si>
  <si>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</si>
  <si>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</si>
  <si>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</si>
  <si>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</si>
  <si>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</si>
  <si>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</si>
  <si>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</si>
  <si>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</si>
  <si>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</si>
  <si>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</si>
  <si>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 xml:space="preserve">Всего детей  </t>
  </si>
  <si>
    <t>15 лет</t>
  </si>
  <si>
    <t>16 лет</t>
  </si>
  <si>
    <t>17 лет</t>
  </si>
  <si>
    <t>Всего подростков</t>
  </si>
  <si>
    <t>Таблица 2</t>
  </si>
  <si>
    <t>Возраст (лет), группы населения</t>
  </si>
  <si>
    <t>Подлежало 2 раза в год ВСЕГО</t>
  </si>
  <si>
    <t>Проведен</t>
  </si>
  <si>
    <t>Направлено к фтизиатру</t>
  </si>
  <si>
    <t>Взято впервые</t>
  </si>
  <si>
    <t>Выявлено больных туберкулезом</t>
  </si>
  <si>
    <t>Отказ от</t>
  </si>
  <si>
    <t>дена</t>
  </si>
  <si>
    <t>ДСТ</t>
  </si>
  <si>
    <t xml:space="preserve"> на учет к фтизиатру</t>
  </si>
  <si>
    <t xml:space="preserve"> Проведения иммуно-</t>
  </si>
  <si>
    <t>Р.Манту</t>
  </si>
  <si>
    <t>отр.</t>
  </si>
  <si>
    <t>сомнит.</t>
  </si>
  <si>
    <t>Поло</t>
  </si>
  <si>
    <t>положит.</t>
  </si>
  <si>
    <t>диагностики</t>
  </si>
  <si>
    <t>жит.</t>
  </si>
  <si>
    <t>Дети и подростки в возрасте от 0 до 17 лет включительно, не вакцинированные против туберкулеза (медотвод) (11)</t>
  </si>
  <si>
    <t>Дети и подростки в возрасте от 0 до 17 лет включительно, не вакцинированные против туберкулеза (отказ) (12)</t>
  </si>
  <si>
    <t>Дети в возрасте от 0 до 17 лет включительно, больные сахарным диабетом (13)</t>
  </si>
  <si>
    <t>Дети в возрасте от 0 до 17 лет включительно, больные хроническими неспецифическими заболеваниями органов дыхания (14)</t>
  </si>
  <si>
    <t>Дети в возрасте от 0 до 17 лет включительно, больные хроническими неспецифическими заболеваниями органов желудочно-кишечного тракта (15)</t>
  </si>
  <si>
    <t>Дети в возрасте от 0 до 17 лет включительно, больные хроническими неспецифическими заболеваниями органов мочеполовой системы (16)</t>
  </si>
  <si>
    <t>Дети в возрасте от 0 до 17 лет включительно, получающие кортикостероидную, лучевую, цитостатическую и иммуносупрессивную терапию, генноинженерные иммунобиологические препараты (17)</t>
  </si>
  <si>
    <t>Дети в возрасте от 0 до 17 лет включительно из числа мигрантов, беженцев, вынужденных переселенцев (18)</t>
  </si>
  <si>
    <t>Дети в возрасте от 0 до 17 лет включительно, проживающие в организаций социального обслуживания (19)</t>
  </si>
  <si>
    <t>ИТОГО 2 раза в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</si>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</sst>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4" borderId="9" xfId="0" applyFont="1" applyFill="1" applyBorder="1" applyAlignment="1">
      <alignment horizontal="justify" vertical="center" wrapText="1"/>
    </xf>
    <xf numFmtId="0" fontId="6" fillId="5" borderId="10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7" fillId="6" borderId="11" xfId="0" applyFont="1" applyFill="1" applyBorder="1"/>
    <xf numFmtId="0" fontId="0" fillId="6" borderId="1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6"/>
  <sheetViews>
    <sheetView tabSelected="1" topLeftCell="A31" workbookViewId="0">
      <selection activeCell="R32" sqref="R32"/>
    </sheetView>
  </sheetViews>
  <sheetFormatPr defaultRowHeight="15" x14ac:dyDescent="0.25"/>
  <cols>
    <col min="1" max="1" width="15.28515625" customWidth="1"/>
  </cols>
  <sheetData>
    <row r="3" spans="1:22" ht="50.2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9.5" thickBot="1" x14ac:dyDescent="0.35">
      <c r="A4" s="1" t="s">
        <v>1</v>
      </c>
    </row>
    <row r="5" spans="1:22" ht="48" x14ac:dyDescent="0.25">
      <c r="A5" s="28" t="s">
        <v>2</v>
      </c>
      <c r="B5" s="2" t="s">
        <v>3</v>
      </c>
      <c r="C5" s="2" t="s">
        <v>4</v>
      </c>
      <c r="D5" s="2" t="s">
        <v>5</v>
      </c>
      <c r="E5" s="32" t="s">
        <v>6</v>
      </c>
      <c r="F5" s="33"/>
      <c r="G5" s="34"/>
      <c r="H5" s="26" t="s">
        <v>7</v>
      </c>
      <c r="I5" s="38" t="s">
        <v>6</v>
      </c>
      <c r="J5" s="39"/>
      <c r="K5" s="40"/>
      <c r="L5" s="28" t="s">
        <v>8</v>
      </c>
      <c r="M5" s="28" t="s">
        <v>9</v>
      </c>
      <c r="N5" s="32" t="s">
        <v>10</v>
      </c>
      <c r="O5" s="33"/>
      <c r="P5" s="34"/>
      <c r="Q5" s="2" t="s">
        <v>11</v>
      </c>
      <c r="R5" s="32" t="s">
        <v>12</v>
      </c>
      <c r="S5" s="33"/>
      <c r="T5" s="34"/>
      <c r="U5" s="32" t="s">
        <v>13</v>
      </c>
      <c r="V5" s="34"/>
    </row>
    <row r="6" spans="1:22" ht="24.75" thickBot="1" x14ac:dyDescent="0.3">
      <c r="A6" s="31"/>
      <c r="B6" s="3" t="s">
        <v>14</v>
      </c>
      <c r="C6" s="3" t="s">
        <v>15</v>
      </c>
      <c r="D6" s="3" t="s">
        <v>16</v>
      </c>
      <c r="E6" s="35"/>
      <c r="F6" s="36"/>
      <c r="G6" s="37"/>
      <c r="H6" s="48"/>
      <c r="I6" s="41"/>
      <c r="J6" s="42"/>
      <c r="K6" s="43"/>
      <c r="L6" s="31"/>
      <c r="M6" s="31"/>
      <c r="N6" s="35"/>
      <c r="O6" s="36"/>
      <c r="P6" s="37"/>
      <c r="Q6" s="3" t="s">
        <v>17</v>
      </c>
      <c r="R6" s="35" t="s">
        <v>18</v>
      </c>
      <c r="S6" s="36"/>
      <c r="T6" s="37"/>
      <c r="U6" s="35"/>
      <c r="V6" s="37"/>
    </row>
    <row r="7" spans="1:22" ht="24" x14ac:dyDescent="0.25">
      <c r="A7" s="31"/>
      <c r="B7" s="3" t="s">
        <v>19</v>
      </c>
      <c r="C7" s="3" t="s">
        <v>20</v>
      </c>
      <c r="D7" s="4"/>
      <c r="E7" s="28" t="s">
        <v>21</v>
      </c>
      <c r="F7" s="28" t="s">
        <v>22</v>
      </c>
      <c r="G7" s="28" t="s">
        <v>23</v>
      </c>
      <c r="H7" s="48"/>
      <c r="I7" s="26" t="s">
        <v>21</v>
      </c>
      <c r="J7" s="26" t="s">
        <v>22</v>
      </c>
      <c r="K7" s="26" t="s">
        <v>23</v>
      </c>
      <c r="L7" s="31"/>
      <c r="M7" s="31"/>
      <c r="N7" s="3" t="s">
        <v>24</v>
      </c>
      <c r="O7" s="3" t="s">
        <v>24</v>
      </c>
      <c r="P7" s="3" t="s">
        <v>24</v>
      </c>
      <c r="Q7" s="4"/>
      <c r="R7" s="28" t="s">
        <v>25</v>
      </c>
      <c r="S7" s="3" t="s">
        <v>26</v>
      </c>
      <c r="T7" s="3" t="s">
        <v>26</v>
      </c>
      <c r="U7" s="28" t="s">
        <v>27</v>
      </c>
      <c r="V7" s="3" t="s">
        <v>28</v>
      </c>
    </row>
    <row r="8" spans="1:22" ht="24.75" thickBot="1" x14ac:dyDescent="0.3">
      <c r="A8" s="29"/>
      <c r="B8" s="5" t="s">
        <v>20</v>
      </c>
      <c r="C8" s="6"/>
      <c r="D8" s="6"/>
      <c r="E8" s="29"/>
      <c r="F8" s="29"/>
      <c r="G8" s="29"/>
      <c r="H8" s="27"/>
      <c r="I8" s="27"/>
      <c r="J8" s="27"/>
      <c r="K8" s="27"/>
      <c r="L8" s="29"/>
      <c r="M8" s="29"/>
      <c r="N8" s="7" t="s">
        <v>29</v>
      </c>
      <c r="O8" s="7" t="s">
        <v>30</v>
      </c>
      <c r="P8" s="7" t="s">
        <v>31</v>
      </c>
      <c r="Q8" s="6"/>
      <c r="R8" s="29"/>
      <c r="S8" s="7" t="s">
        <v>32</v>
      </c>
      <c r="T8" s="7" t="s">
        <v>33</v>
      </c>
      <c r="U8" s="29"/>
      <c r="V8" s="7" t="s">
        <v>34</v>
      </c>
    </row>
    <row r="9" spans="1:22" ht="15.75" thickBot="1" x14ac:dyDescent="0.3">
      <c r="A9" s="8">
        <v>1</v>
      </c>
      <c r="B9" s="7">
        <v>2</v>
      </c>
      <c r="C9" s="7">
        <v>3</v>
      </c>
      <c r="D9" s="7"/>
      <c r="E9" s="7">
        <v>4</v>
      </c>
      <c r="F9" s="7">
        <v>5</v>
      </c>
      <c r="G9" s="7">
        <v>6</v>
      </c>
      <c r="H9" s="9">
        <v>7</v>
      </c>
      <c r="I9" s="9">
        <v>8</v>
      </c>
      <c r="J9" s="9">
        <v>9</v>
      </c>
      <c r="K9" s="9">
        <v>10</v>
      </c>
      <c r="L9" s="7">
        <v>11</v>
      </c>
      <c r="M9" s="7">
        <v>12</v>
      </c>
      <c r="N9" s="7">
        <v>13</v>
      </c>
      <c r="O9" s="7">
        <v>14</v>
      </c>
      <c r="P9" s="7">
        <v>15</v>
      </c>
      <c r="Q9" s="7">
        <v>16</v>
      </c>
      <c r="R9" s="7">
        <v>17</v>
      </c>
      <c r="S9" s="7">
        <v>18</v>
      </c>
      <c r="T9" s="7">
        <v>19</v>
      </c>
      <c r="U9" s="7">
        <v>20</v>
      </c>
      <c r="V9" s="7">
        <v>21</v>
      </c>
    </row>
    <row r="10" spans="1:22" ht="15.75" thickBot="1" x14ac:dyDescent="0.3">
      <c r="A10" s="10" t="s">
        <v>35</v>
      </c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5.75" thickBot="1" x14ac:dyDescent="0.3">
      <c r="A11" s="10" t="s">
        <v>36</v>
      </c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5.75" thickBot="1" x14ac:dyDescent="0.3">
      <c r="A12" s="10" t="s">
        <v>37</v>
      </c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5.75" thickBot="1" x14ac:dyDescent="0.3">
      <c r="A13" s="10" t="s">
        <v>38</v>
      </c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5.75" thickBot="1" x14ac:dyDescent="0.3">
      <c r="A14" s="10" t="s">
        <v>39</v>
      </c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5.75" thickBot="1" x14ac:dyDescent="0.3">
      <c r="A15" s="10" t="s">
        <v>40</v>
      </c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5.75" thickBot="1" x14ac:dyDescent="0.3">
      <c r="A16" s="10" t="s">
        <v>41</v>
      </c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5.75" thickBot="1" x14ac:dyDescent="0.3">
      <c r="A17" s="10" t="s">
        <v>42</v>
      </c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5.75" thickBot="1" x14ac:dyDescent="0.3">
      <c r="A18" s="10" t="s">
        <v>43</v>
      </c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5.75" thickBot="1" x14ac:dyDescent="0.3">
      <c r="A19" s="10" t="s">
        <v>44</v>
      </c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5.75" thickBot="1" x14ac:dyDescent="0.3">
      <c r="A20" s="10" t="s">
        <v>45</v>
      </c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5.75" thickBot="1" x14ac:dyDescent="0.3">
      <c r="A21" s="10" t="s">
        <v>46</v>
      </c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5.75" thickBot="1" x14ac:dyDescent="0.3">
      <c r="A22" s="10" t="s">
        <v>47</v>
      </c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5.75" thickBot="1" x14ac:dyDescent="0.3">
      <c r="A23" s="10" t="s">
        <v>48</v>
      </c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5.75" thickBot="1" x14ac:dyDescent="0.3">
      <c r="A24" s="13" t="s">
        <v>49</v>
      </c>
      <c r="B24" s="14">
        <f t="shared" ref="B24:V24" si="0">SUM(B10:B23)</f>
        <v>0</v>
      </c>
      <c r="C24" s="14">
        <f t="shared" si="0"/>
        <v>0</v>
      </c>
      <c r="D24" s="14">
        <f t="shared" si="0"/>
        <v>0</v>
      </c>
      <c r="E24" s="14">
        <f t="shared" si="0"/>
        <v>0</v>
      </c>
      <c r="F24" s="14">
        <f t="shared" si="0"/>
        <v>0</v>
      </c>
      <c r="G24" s="14">
        <f t="shared" si="0"/>
        <v>0</v>
      </c>
      <c r="H24" s="14">
        <f t="shared" si="0"/>
        <v>0</v>
      </c>
      <c r="I24" s="14">
        <f t="shared" si="0"/>
        <v>0</v>
      </c>
      <c r="J24" s="14">
        <f t="shared" si="0"/>
        <v>0</v>
      </c>
      <c r="K24" s="14">
        <f t="shared" si="0"/>
        <v>0</v>
      </c>
      <c r="L24" s="14">
        <f t="shared" si="0"/>
        <v>0</v>
      </c>
      <c r="M24" s="14">
        <f t="shared" si="0"/>
        <v>0</v>
      </c>
      <c r="N24" s="14">
        <f t="shared" si="0"/>
        <v>0</v>
      </c>
      <c r="O24" s="14">
        <f t="shared" si="0"/>
        <v>0</v>
      </c>
      <c r="P24" s="14">
        <f t="shared" si="0"/>
        <v>0</v>
      </c>
      <c r="Q24" s="14">
        <f t="shared" si="0"/>
        <v>0</v>
      </c>
      <c r="R24" s="14">
        <f t="shared" si="0"/>
        <v>0</v>
      </c>
      <c r="S24" s="14">
        <f t="shared" si="0"/>
        <v>0</v>
      </c>
      <c r="T24" s="14">
        <f t="shared" si="0"/>
        <v>0</v>
      </c>
      <c r="U24" s="14">
        <f t="shared" si="0"/>
        <v>0</v>
      </c>
      <c r="V24" s="14">
        <f t="shared" si="0"/>
        <v>0</v>
      </c>
    </row>
    <row r="25" spans="1:22" ht="15.75" thickBot="1" x14ac:dyDescent="0.3">
      <c r="A25" s="10" t="s">
        <v>50</v>
      </c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15.75" thickBot="1" x14ac:dyDescent="0.3">
      <c r="A26" s="10" t="s">
        <v>51</v>
      </c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5.75" thickBot="1" x14ac:dyDescent="0.3">
      <c r="A27" s="10" t="s">
        <v>52</v>
      </c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28.5" x14ac:dyDescent="0.25">
      <c r="A28" s="49" t="s">
        <v>53</v>
      </c>
      <c r="B28" s="50">
        <f>SUM(B25:B27)</f>
        <v>0</v>
      </c>
      <c r="C28" s="50">
        <f>SUM(C25:C27)</f>
        <v>0</v>
      </c>
      <c r="D28" s="50">
        <f t="shared" ref="D28:V28" si="1">SUM(D25:D27)</f>
        <v>0</v>
      </c>
      <c r="E28" s="50">
        <f t="shared" si="1"/>
        <v>0</v>
      </c>
      <c r="F28" s="50">
        <f t="shared" si="1"/>
        <v>0</v>
      </c>
      <c r="G28" s="50">
        <f t="shared" si="1"/>
        <v>0</v>
      </c>
      <c r="H28" s="50">
        <f t="shared" si="1"/>
        <v>0</v>
      </c>
      <c r="I28" s="50">
        <f t="shared" si="1"/>
        <v>0</v>
      </c>
      <c r="J28" s="50">
        <f t="shared" si="1"/>
        <v>0</v>
      </c>
      <c r="K28" s="50">
        <f t="shared" si="1"/>
        <v>0</v>
      </c>
      <c r="L28" s="50">
        <f t="shared" si="1"/>
        <v>0</v>
      </c>
      <c r="M28" s="50">
        <f t="shared" si="1"/>
        <v>0</v>
      </c>
      <c r="N28" s="50">
        <f t="shared" si="1"/>
        <v>0</v>
      </c>
      <c r="O28" s="50">
        <f t="shared" si="1"/>
        <v>0</v>
      </c>
      <c r="P28" s="50">
        <f t="shared" si="1"/>
        <v>0</v>
      </c>
      <c r="Q28" s="50">
        <f t="shared" si="1"/>
        <v>0</v>
      </c>
      <c r="R28" s="50">
        <f t="shared" si="1"/>
        <v>0</v>
      </c>
      <c r="S28" s="50">
        <f t="shared" si="1"/>
        <v>0</v>
      </c>
      <c r="T28" s="50">
        <f t="shared" si="1"/>
        <v>0</v>
      </c>
      <c r="U28" s="50">
        <f t="shared" si="1"/>
        <v>0</v>
      </c>
      <c r="V28" s="50">
        <f t="shared" si="1"/>
        <v>0</v>
      </c>
    </row>
    <row r="29" spans="1:22" s="51" customFormat="1" ht="15.75" customHeight="1" x14ac:dyDescent="0.25">
      <c r="A29" s="52" t="s">
        <v>83</v>
      </c>
      <c r="B29" s="53">
        <f>SUM(B24+B28)</f>
        <v>0</v>
      </c>
      <c r="C29" s="53">
        <f t="shared" ref="C29:V29" si="2">SUM(C24+C28)</f>
        <v>0</v>
      </c>
      <c r="D29" s="53">
        <f t="shared" si="2"/>
        <v>0</v>
      </c>
      <c r="E29" s="53">
        <f t="shared" si="2"/>
        <v>0</v>
      </c>
      <c r="F29" s="53">
        <f t="shared" si="2"/>
        <v>0</v>
      </c>
      <c r="G29" s="53">
        <f t="shared" si="2"/>
        <v>0</v>
      </c>
      <c r="H29" s="53">
        <f t="shared" si="2"/>
        <v>0</v>
      </c>
      <c r="I29" s="53">
        <f t="shared" si="2"/>
        <v>0</v>
      </c>
      <c r="J29" s="53">
        <f t="shared" si="2"/>
        <v>0</v>
      </c>
      <c r="K29" s="53">
        <f t="shared" si="2"/>
        <v>0</v>
      </c>
      <c r="L29" s="53">
        <f t="shared" si="2"/>
        <v>0</v>
      </c>
      <c r="M29" s="53">
        <f t="shared" si="2"/>
        <v>0</v>
      </c>
      <c r="N29" s="53">
        <f t="shared" si="2"/>
        <v>0</v>
      </c>
      <c r="O29" s="53">
        <f t="shared" si="2"/>
        <v>0</v>
      </c>
      <c r="P29" s="53">
        <f t="shared" si="2"/>
        <v>0</v>
      </c>
      <c r="Q29" s="53">
        <f t="shared" si="2"/>
        <v>0</v>
      </c>
      <c r="R29" s="53">
        <f t="shared" si="2"/>
        <v>0</v>
      </c>
      <c r="S29" s="53">
        <f t="shared" si="2"/>
        <v>0</v>
      </c>
      <c r="T29" s="53">
        <f t="shared" si="2"/>
        <v>0</v>
      </c>
      <c r="U29" s="53">
        <f t="shared" si="2"/>
        <v>0</v>
      </c>
      <c r="V29" s="53">
        <f t="shared" si="2"/>
        <v>0</v>
      </c>
    </row>
    <row r="30" spans="1:22" ht="18.75" x14ac:dyDescent="0.3">
      <c r="A30" s="1" t="s">
        <v>54</v>
      </c>
    </row>
    <row r="31" spans="1:22" ht="40.5" customHeight="1" thickBot="1" x14ac:dyDescent="0.3">
      <c r="A31" s="30" t="str">
        <f t="shared" ref="A31" si="3">$A$3</f>
        <v xml:space="preserve">Отчет о проведении иммунодиагностики детского населения (0-17 лет) в ОГБ)А)УЗ ____________________________ за 2018 год     
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22" ht="24" x14ac:dyDescent="0.25">
      <c r="A32" s="28" t="s">
        <v>55</v>
      </c>
      <c r="B32" s="28" t="s">
        <v>56</v>
      </c>
      <c r="C32" s="2" t="s">
        <v>4</v>
      </c>
      <c r="D32" s="2" t="s">
        <v>5</v>
      </c>
      <c r="E32" s="32" t="s">
        <v>6</v>
      </c>
      <c r="F32" s="33"/>
      <c r="G32" s="34"/>
      <c r="H32" s="15" t="s">
        <v>57</v>
      </c>
      <c r="I32" s="38" t="s">
        <v>6</v>
      </c>
      <c r="J32" s="39"/>
      <c r="K32" s="40"/>
      <c r="L32" s="44" t="s">
        <v>58</v>
      </c>
      <c r="M32" s="16" t="s">
        <v>59</v>
      </c>
      <c r="N32" s="44" t="s">
        <v>60</v>
      </c>
      <c r="O32" s="16" t="s">
        <v>61</v>
      </c>
    </row>
    <row r="33" spans="1:15" ht="36.75" thickBot="1" x14ac:dyDescent="0.3">
      <c r="A33" s="31"/>
      <c r="B33" s="31"/>
      <c r="C33" s="3" t="s">
        <v>15</v>
      </c>
      <c r="D33" s="3" t="s">
        <v>62</v>
      </c>
      <c r="E33" s="35"/>
      <c r="F33" s="36"/>
      <c r="G33" s="37"/>
      <c r="H33" s="17" t="s">
        <v>63</v>
      </c>
      <c r="I33" s="41"/>
      <c r="J33" s="42"/>
      <c r="K33" s="43"/>
      <c r="L33" s="45"/>
      <c r="M33" s="18" t="s">
        <v>64</v>
      </c>
      <c r="N33" s="45"/>
      <c r="O33" s="18" t="s">
        <v>65</v>
      </c>
    </row>
    <row r="34" spans="1:15" ht="24" x14ac:dyDescent="0.25">
      <c r="A34" s="31"/>
      <c r="B34" s="31"/>
      <c r="C34" s="3" t="s">
        <v>20</v>
      </c>
      <c r="D34" s="3" t="s">
        <v>66</v>
      </c>
      <c r="E34" s="28" t="s">
        <v>67</v>
      </c>
      <c r="F34" s="28" t="s">
        <v>68</v>
      </c>
      <c r="G34" s="3" t="s">
        <v>69</v>
      </c>
      <c r="H34" s="19"/>
      <c r="I34" s="26" t="s">
        <v>67</v>
      </c>
      <c r="J34" s="26" t="s">
        <v>68</v>
      </c>
      <c r="K34" s="26" t="s">
        <v>70</v>
      </c>
      <c r="L34" s="45"/>
      <c r="M34" s="4"/>
      <c r="N34" s="45"/>
      <c r="O34" s="18" t="s">
        <v>71</v>
      </c>
    </row>
    <row r="35" spans="1:15" ht="15.75" thickBot="1" x14ac:dyDescent="0.3">
      <c r="A35" s="29"/>
      <c r="B35" s="29"/>
      <c r="C35" s="6"/>
      <c r="D35" s="6"/>
      <c r="E35" s="29"/>
      <c r="F35" s="29"/>
      <c r="G35" s="7" t="s">
        <v>72</v>
      </c>
      <c r="H35" s="20"/>
      <c r="I35" s="27"/>
      <c r="J35" s="27"/>
      <c r="K35" s="27"/>
      <c r="L35" s="46"/>
      <c r="M35" s="6"/>
      <c r="N35" s="46"/>
      <c r="O35" s="6"/>
    </row>
    <row r="36" spans="1:15" ht="15.75" thickBot="1" x14ac:dyDescent="0.3">
      <c r="A36" s="8">
        <v>1</v>
      </c>
      <c r="B36" s="7">
        <v>2</v>
      </c>
      <c r="C36" s="7"/>
      <c r="D36" s="7">
        <v>3</v>
      </c>
      <c r="E36" s="7">
        <v>4</v>
      </c>
      <c r="F36" s="7">
        <v>5</v>
      </c>
      <c r="G36" s="7">
        <v>6</v>
      </c>
      <c r="H36" s="9">
        <v>7</v>
      </c>
      <c r="I36" s="9">
        <v>8</v>
      </c>
      <c r="J36" s="9">
        <v>9</v>
      </c>
      <c r="K36" s="9">
        <v>10</v>
      </c>
      <c r="L36" s="7">
        <v>11</v>
      </c>
      <c r="M36" s="7">
        <v>12</v>
      </c>
      <c r="N36" s="7">
        <v>13</v>
      </c>
      <c r="O36" s="7">
        <v>14</v>
      </c>
    </row>
    <row r="37" spans="1:15" ht="96.75" thickBot="1" x14ac:dyDescent="0.3">
      <c r="A37" s="21" t="s">
        <v>73</v>
      </c>
      <c r="B37" s="22"/>
      <c r="C37" s="22"/>
      <c r="D37" s="22"/>
      <c r="E37" s="22"/>
      <c r="F37" s="22"/>
      <c r="G37" s="22"/>
      <c r="H37" s="23"/>
      <c r="I37" s="23"/>
      <c r="J37" s="23"/>
      <c r="K37" s="23"/>
      <c r="L37" s="22"/>
      <c r="M37" s="22"/>
      <c r="N37" s="22"/>
      <c r="O37" s="22"/>
    </row>
    <row r="38" spans="1:15" ht="96.75" thickBot="1" x14ac:dyDescent="0.3">
      <c r="A38" s="21" t="s">
        <v>74</v>
      </c>
      <c r="B38" s="22"/>
      <c r="C38" s="22"/>
      <c r="D38" s="22"/>
      <c r="E38" s="22"/>
      <c r="F38" s="22"/>
      <c r="G38" s="22"/>
      <c r="H38" s="23"/>
      <c r="I38" s="23"/>
      <c r="J38" s="23"/>
      <c r="K38" s="23"/>
      <c r="L38" s="22"/>
      <c r="M38" s="22"/>
      <c r="N38" s="22"/>
      <c r="O38" s="22"/>
    </row>
    <row r="39" spans="1:15" ht="60.75" thickBot="1" x14ac:dyDescent="0.3">
      <c r="A39" s="21" t="s">
        <v>75</v>
      </c>
      <c r="B39" s="22"/>
      <c r="C39" s="22"/>
      <c r="D39" s="22"/>
      <c r="E39" s="22"/>
      <c r="F39" s="22"/>
      <c r="G39" s="22"/>
      <c r="H39" s="23"/>
      <c r="I39" s="23"/>
      <c r="J39" s="23"/>
      <c r="K39" s="23"/>
      <c r="L39" s="22"/>
      <c r="M39" s="22"/>
      <c r="N39" s="22"/>
      <c r="O39" s="22"/>
    </row>
    <row r="40" spans="1:15" ht="108.75" thickBot="1" x14ac:dyDescent="0.3">
      <c r="A40" s="21" t="s">
        <v>76</v>
      </c>
      <c r="B40" s="22"/>
      <c r="C40" s="22"/>
      <c r="D40" s="22"/>
      <c r="E40" s="22"/>
      <c r="F40" s="22"/>
      <c r="G40" s="22"/>
      <c r="H40" s="23"/>
      <c r="I40" s="23"/>
      <c r="J40" s="23"/>
      <c r="K40" s="23"/>
      <c r="L40" s="22"/>
      <c r="M40" s="22"/>
      <c r="N40" s="22"/>
      <c r="O40" s="22"/>
    </row>
    <row r="41" spans="1:15" ht="132.75" thickBot="1" x14ac:dyDescent="0.3">
      <c r="A41" s="21" t="s">
        <v>77</v>
      </c>
      <c r="B41" s="22"/>
      <c r="C41" s="22"/>
      <c r="D41" s="22"/>
      <c r="E41" s="22"/>
      <c r="F41" s="22"/>
      <c r="G41" s="22"/>
      <c r="H41" s="23"/>
      <c r="I41" s="23"/>
      <c r="J41" s="23"/>
      <c r="K41" s="23"/>
      <c r="L41" s="22"/>
      <c r="M41" s="22"/>
      <c r="N41" s="22"/>
      <c r="O41" s="22"/>
    </row>
    <row r="42" spans="1:15" ht="120.75" thickBot="1" x14ac:dyDescent="0.3">
      <c r="A42" s="21" t="s">
        <v>78</v>
      </c>
      <c r="B42" s="22"/>
      <c r="C42" s="22"/>
      <c r="D42" s="22"/>
      <c r="E42" s="22"/>
      <c r="F42" s="22"/>
      <c r="G42" s="22"/>
      <c r="H42" s="23"/>
      <c r="I42" s="23"/>
      <c r="J42" s="23"/>
      <c r="K42" s="23"/>
      <c r="L42" s="22"/>
      <c r="M42" s="22"/>
      <c r="N42" s="22"/>
      <c r="O42" s="22"/>
    </row>
    <row r="43" spans="1:15" ht="144.75" thickBot="1" x14ac:dyDescent="0.3">
      <c r="A43" s="21" t="s">
        <v>79</v>
      </c>
      <c r="B43" s="22">
        <v>40</v>
      </c>
      <c r="C43" s="22"/>
      <c r="D43" s="22"/>
      <c r="E43" s="22"/>
      <c r="F43" s="22"/>
      <c r="G43" s="22"/>
      <c r="H43" s="23"/>
      <c r="I43" s="23"/>
      <c r="J43" s="23"/>
      <c r="K43" s="23"/>
      <c r="L43" s="22"/>
      <c r="M43" s="22"/>
      <c r="N43" s="22"/>
      <c r="O43" s="22"/>
    </row>
    <row r="44" spans="1:15" ht="84.75" thickBot="1" x14ac:dyDescent="0.3">
      <c r="A44" s="21" t="s">
        <v>80</v>
      </c>
      <c r="B44" s="22"/>
      <c r="C44" s="22"/>
      <c r="D44" s="22"/>
      <c r="E44" s="22"/>
      <c r="F44" s="22"/>
      <c r="G44" s="22"/>
      <c r="H44" s="23"/>
      <c r="I44" s="23"/>
      <c r="J44" s="23"/>
      <c r="K44" s="23"/>
      <c r="L44" s="22"/>
      <c r="M44" s="22"/>
      <c r="N44" s="22"/>
      <c r="O44" s="22"/>
    </row>
    <row r="45" spans="1:15" ht="84.75" thickBot="1" x14ac:dyDescent="0.3">
      <c r="A45" s="21" t="s">
        <v>81</v>
      </c>
      <c r="B45" s="22"/>
      <c r="C45" s="22"/>
      <c r="D45" s="22"/>
      <c r="E45" s="22"/>
      <c r="F45" s="22"/>
      <c r="G45" s="22"/>
      <c r="H45" s="23"/>
      <c r="I45" s="23"/>
      <c r="J45" s="23"/>
      <c r="K45" s="23"/>
      <c r="L45" s="22"/>
      <c r="M45" s="22"/>
      <c r="N45" s="22"/>
      <c r="O45" s="22"/>
    </row>
    <row r="46" spans="1:15" ht="24.75" thickBot="1" x14ac:dyDescent="0.3">
      <c r="A46" s="24" t="s">
        <v>82</v>
      </c>
      <c r="B46" s="25">
        <f>SUM(B37:B45)</f>
        <v>40</v>
      </c>
      <c r="C46" s="25">
        <f>SUM(C37:C45)</f>
        <v>0</v>
      </c>
      <c r="D46" s="25">
        <f t="shared" ref="D46:O46" si="4">SUM(D37:D45)</f>
        <v>0</v>
      </c>
      <c r="E46" s="25">
        <f t="shared" si="4"/>
        <v>0</v>
      </c>
      <c r="F46" s="25">
        <f t="shared" si="4"/>
        <v>0</v>
      </c>
      <c r="G46" s="25">
        <f t="shared" si="4"/>
        <v>0</v>
      </c>
      <c r="H46" s="25">
        <f t="shared" si="4"/>
        <v>0</v>
      </c>
      <c r="I46" s="25">
        <f t="shared" si="4"/>
        <v>0</v>
      </c>
      <c r="J46" s="25">
        <f t="shared" si="4"/>
        <v>0</v>
      </c>
      <c r="K46" s="25">
        <f t="shared" si="4"/>
        <v>0</v>
      </c>
      <c r="L46" s="25">
        <f t="shared" si="4"/>
        <v>0</v>
      </c>
      <c r="M46" s="25">
        <f t="shared" si="4"/>
        <v>0</v>
      </c>
      <c r="N46" s="25">
        <f t="shared" si="4"/>
        <v>0</v>
      </c>
      <c r="O46" s="25">
        <f t="shared" si="4"/>
        <v>0</v>
      </c>
    </row>
  </sheetData>
  <mergeCells count="31">
    <mergeCell ref="A3:V3"/>
    <mergeCell ref="A5:A8"/>
    <mergeCell ref="E5:G6"/>
    <mergeCell ref="H5:H8"/>
    <mergeCell ref="I5:K6"/>
    <mergeCell ref="L5:L8"/>
    <mergeCell ref="M5:M8"/>
    <mergeCell ref="N5:P6"/>
    <mergeCell ref="R5:T5"/>
    <mergeCell ref="U5:V6"/>
    <mergeCell ref="R6:T6"/>
    <mergeCell ref="E7:E8"/>
    <mergeCell ref="F7:F8"/>
    <mergeCell ref="G7:G8"/>
    <mergeCell ref="I7:I8"/>
    <mergeCell ref="J7:J8"/>
    <mergeCell ref="K7:K8"/>
    <mergeCell ref="R7:R8"/>
    <mergeCell ref="I34:I35"/>
    <mergeCell ref="J34:J35"/>
    <mergeCell ref="K34:K35"/>
    <mergeCell ref="U7:U8"/>
    <mergeCell ref="A31:O31"/>
    <mergeCell ref="A32:A35"/>
    <mergeCell ref="B32:B35"/>
    <mergeCell ref="E32:G33"/>
    <mergeCell ref="I32:K33"/>
    <mergeCell ref="L32:L35"/>
    <mergeCell ref="N32:N35"/>
    <mergeCell ref="E34:E35"/>
    <mergeCell ref="F34:F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юрий</cp:lastModifiedBy>
  <dcterms:created xsi:type="dcterms:W3CDTF">2018-12-17T01:53:30Z</dcterms:created>
  <dcterms:modified xsi:type="dcterms:W3CDTF">2018-12-17T01:56:45Z</dcterms:modified>
</cp:coreProperties>
</file>